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065" tabRatio="904" activeTab="1"/>
  </bookViews>
  <sheets>
    <sheet name="Ekamutneri hamematakan" sheetId="37" r:id="rId1"/>
    <sheet name="Dramakan ekamutner" sheetId="36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C8" i="36"/>
  <c r="E63" i="3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C64" l="1"/>
  <c r="E32"/>
  <c r="D22"/>
  <c r="D64" s="1"/>
  <c r="E7"/>
  <c r="E22" l="1"/>
  <c r="E64"/>
  <c r="E79" i="36"/>
  <c r="E78"/>
  <c r="E72"/>
  <c r="E71"/>
  <c r="E57"/>
  <c r="E56"/>
  <c r="E20"/>
  <c r="E19"/>
</calcChain>
</file>

<file path=xl/sharedStrings.xml><?xml version="1.0" encoding="utf-8"?>
<sst xmlns="http://schemas.openxmlformats.org/spreadsheetml/2006/main" count="172" uniqueCount="110">
  <si>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</si>
  <si>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</si>
  <si>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</si>
  <si>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</si>
  <si>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</si>
  <si>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</si>
  <si>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«Երևանի հ. </t>
  </si>
  <si>
    <t xml:space="preserve"> մանկապարտեզ» ՀՈԱԿ-ի</t>
  </si>
  <si>
    <t>Հոդվածի անվանումը</t>
  </si>
  <si>
    <t>Տարբերություն ավելացում (+) նվազեցում (-)</t>
  </si>
  <si>
    <t>I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</si>
  <si>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</si>
  <si>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</si>
  <si>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</si>
  <si>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</si>
  <si>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</si>
  <si>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</si>
  <si>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</si>
  <si>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</si>
  <si>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</si>
  <si>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</si>
  <si>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</si>
  <si>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</si>
  <si>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</si>
  <si>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</si>
  <si>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</si>
  <si>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</si>
  <si>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</si>
  <si>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</si>
  <si>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</si>
  <si>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</si>
  <si>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</si>
  <si>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</si>
  <si>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</si>
  <si>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</si>
  <si>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</si>
  <si>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</si>
  <si>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</si>
  <si>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</si>
  <si>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</si>
  <si>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</si>
  <si>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</si>
  <si>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</si>
  <si>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</si>
  <si>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</si>
  <si>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</si>
  <si>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</si>
  <si>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</si>
  <si>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</si>
  <si>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</si>
  <si>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</si>
  <si>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</si>
  <si>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</si>
  <si>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</si>
  <si>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/ անուն, ազգանուն/</t>
  </si>
  <si>
    <t xml:space="preserve">* Հաշվետու ժամանակաշրջանի համար ցուցանիշները լրացվում են աճողական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</si>
  <si>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</si>
  <si>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</si>
  <si>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Կադաստրային ծառայության գծով</t>
  </si>
  <si>
    <t>Հայտարարության գծով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</si>
  <si>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</si>
  <si>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</si>
  <si>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06. 2018թ.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</si>
  <si>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</si>
  <si>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</si>
  <si>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</si>
  <si>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</si>
  <si>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Սուբսիդիա ջրամատակարարման գծով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</si>
  <si>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</si>
  <si>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</si>
  <si>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</si>
  <si>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</si>
  <si>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</si>
  <si>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</si>
  <si>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</si>
  <si>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</si>
  <si>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</si>
  <si>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</si>
  <si>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</si>
  <si>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</si>
  <si>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</si>
  <si>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</si>
  <si>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</si>
  <si>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</si>
  <si>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</si>
  <si>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</si>
  <si>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</si>
  <si>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</si>
  <si>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</si>
  <si>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</si>
  <si>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</si>
  <si>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>Ա. Զոհրաբյան</t>
  </si>
  <si>
    <t xml:space="preserve">                 </t>
  </si>
  <si>
    <t>Ս.Շահբազյան</t>
  </si>
  <si>
    <t xml:space="preserve">                   Տ Ե Ղ Ե Կ Ա Ն Ք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</si>
  <si>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</si>
  <si>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</si>
  <si>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ԵԿԱՄՈՒՏՆԵՐ՝ այդ թվում,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</si>
  <si>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</si>
  <si>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</si>
  <si>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</si>
  <si>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ԾԱԽՍԵՐ՝ այդ թվում,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</si>
  <si>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</si>
  <si>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</si>
  <si>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</si>
  <si>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Շահութահարկի գծով</t>
  </si>
  <si>
    <t>Այլ ծախսերի գծով</t>
  </si>
  <si>
    <t>ՀԱՎԵԼՈՒՐԴ (ՊԱԿԱՍՈՒՐԴ)</t>
  </si>
  <si>
    <t xml:space="preserve">Ա. Զոհրաբյան </t>
  </si>
  <si>
    <t>Ս, Շահբազյան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</si>
</sst>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b/>
      <u/>
      <sz val="10"/>
      <name val="Sylfaen"/>
      <family val="1"/>
      <charset val="204"/>
    </font>
    <font>
      <sz val="9"/>
      <color indexed="8"/>
      <name val="GHEA Grapalat"/>
      <family val="3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5" applyNumberFormat="0" applyAlignment="0" applyProtection="0"/>
    <xf numFmtId="0" fontId="8" fillId="20" borderId="6" applyNumberFormat="0" applyAlignment="0" applyProtection="0"/>
    <xf numFmtId="0" fontId="9" fillId="20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21" borderId="11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2" applyNumberFormat="0" applyFont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77">
    <xf numFmtId="0" fontId="0" fillId="0" borderId="0" xfId="0"/>
    <xf numFmtId="0" fontId="1" fillId="0" borderId="0" xfId="1" applyFont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4" fillId="0" borderId="4" xfId="44" applyFont="1" applyBorder="1" applyAlignment="1" applyProtection="1">
      <alignment vertical="center"/>
      <protection hidden="1"/>
    </xf>
    <xf numFmtId="0" fontId="24" fillId="0" borderId="4" xfId="1" applyFont="1" applyBorder="1" applyAlignment="1" applyProtection="1">
      <alignment horizontal="center" vertical="center" wrapText="1"/>
      <protection hidden="1"/>
    </xf>
    <xf numFmtId="0" fontId="27" fillId="0" borderId="4" xfId="1" applyNumberFormat="1" applyFont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 applyProtection="1">
      <alignment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26" fillId="0" borderId="2" xfId="1" applyFont="1" applyBorder="1" applyAlignment="1" applyProtection="1">
      <alignment vertical="center"/>
      <protection hidden="1"/>
    </xf>
    <xf numFmtId="0" fontId="28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30" fillId="0" borderId="0" xfId="0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2" fillId="0" borderId="2" xfId="44" applyNumberFormat="1" applyFont="1" applyBorder="1" applyAlignment="1" applyProtection="1">
      <alignment horizontal="center" vertical="center"/>
      <protection hidden="1"/>
    </xf>
    <xf numFmtId="165" fontId="22" fillId="0" borderId="2" xfId="44" applyNumberFormat="1" applyFont="1" applyBorder="1" applyAlignment="1" applyProtection="1">
      <alignment horizontal="left" vertical="center" wrapText="1"/>
      <protection hidden="1"/>
    </xf>
    <xf numFmtId="164" fontId="22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6" fillId="0" borderId="2" xfId="44" applyNumberFormat="1" applyFont="1" applyBorder="1" applyAlignment="1" applyProtection="1">
      <alignment horizontal="center" vertical="center"/>
      <protection hidden="1"/>
    </xf>
    <xf numFmtId="0" fontId="28" fillId="0" borderId="2" xfId="1" applyFont="1" applyBorder="1" applyAlignment="1" applyProtection="1">
      <alignment horizontal="left" vertical="center" wrapText="1"/>
      <protection hidden="1"/>
    </xf>
    <xf numFmtId="0" fontId="33" fillId="0" borderId="2" xfId="1" applyFont="1" applyBorder="1" applyAlignment="1" applyProtection="1">
      <alignment horizontal="left" vertical="center"/>
      <protection hidden="1"/>
    </xf>
    <xf numFmtId="0" fontId="26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6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165" fontId="34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0" fontId="22" fillId="0" borderId="0" xfId="44" applyNumberFormat="1" applyFont="1" applyBorder="1" applyAlignment="1" applyProtection="1">
      <alignment horizontal="center" vertical="center"/>
      <protection hidden="1"/>
    </xf>
    <xf numFmtId="165" fontId="22" fillId="0" borderId="0" xfId="44" applyNumberFormat="1" applyFont="1" applyBorder="1" applyAlignment="1" applyProtection="1">
      <alignment horizontal="left" vertical="center" wrapText="1"/>
      <protection hidden="1"/>
    </xf>
    <xf numFmtId="0" fontId="22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23" fillId="0" borderId="2" xfId="1" applyFont="1" applyBorder="1" applyAlignment="1" applyProtection="1">
      <alignment horizontal="center" vertical="center"/>
      <protection hidden="1"/>
    </xf>
    <xf numFmtId="0" fontId="23" fillId="0" borderId="2" xfId="1" applyFont="1" applyBorder="1" applyAlignment="1" applyProtection="1">
      <alignment horizontal="center" vertical="center" wrapText="1"/>
      <protection hidden="1"/>
    </xf>
    <xf numFmtId="164" fontId="23" fillId="0" borderId="2" xfId="1" applyNumberFormat="1" applyFont="1" applyBorder="1" applyAlignment="1" applyProtection="1">
      <alignment horizontal="center"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vertical="center"/>
    </xf>
    <xf numFmtId="164" fontId="23" fillId="0" borderId="2" xfId="1" applyNumberFormat="1" applyFont="1" applyBorder="1" applyAlignment="1" applyProtection="1">
      <alignment horizontal="center" vertical="center" wrapText="1"/>
      <protection hidden="1"/>
    </xf>
    <xf numFmtId="164" fontId="26" fillId="0" borderId="2" xfId="1" applyNumberFormat="1" applyFont="1" applyBorder="1" applyAlignment="1" applyProtection="1">
      <alignment horizontal="center"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6" fillId="0" borderId="2" xfId="1" applyFont="1" applyBorder="1" applyAlignment="1" applyProtection="1">
      <alignment vertical="center"/>
    </xf>
    <xf numFmtId="0" fontId="23" fillId="0" borderId="2" xfId="1" applyFont="1" applyBorder="1" applyAlignment="1" applyProtection="1">
      <alignment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7" fillId="0" borderId="0" xfId="1" applyFont="1" applyBorder="1" applyAlignment="1" applyProtection="1">
      <alignment horizontal="center" vertical="center"/>
      <protection hidden="1"/>
    </xf>
    <xf numFmtId="0" fontId="22" fillId="0" borderId="0" xfId="1" applyFont="1" applyBorder="1" applyAlignment="1" applyProtection="1">
      <alignment horizontal="left" vertical="center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5" fillId="0" borderId="0" xfId="1" applyFont="1" applyAlignment="1" applyProtection="1">
      <alignment horizontal="center" vertical="center"/>
      <protection hidden="1"/>
    </xf>
    <xf numFmtId="0" fontId="22" fillId="0" borderId="0" xfId="1" applyNumberFormat="1" applyFont="1" applyAlignment="1" applyProtection="1">
      <alignment horizontal="center" vertical="center" wrapText="1"/>
      <protection hidden="1"/>
    </xf>
    <xf numFmtId="0" fontId="26" fillId="0" borderId="3" xfId="1" applyFont="1" applyBorder="1" applyAlignment="1" applyProtection="1">
      <alignment horizontal="center" vertical="center"/>
      <protection hidden="1"/>
    </xf>
    <xf numFmtId="0" fontId="0" fillId="0" borderId="0" xfId="0" applyProtection="1"/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31" fillId="0" borderId="0" xfId="44" applyFont="1" applyAlignment="1" applyProtection="1">
      <alignment horizontal="center" vertical="center"/>
    </xf>
    <xf numFmtId="0" fontId="30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 wrapText="1"/>
    </xf>
    <xf numFmtId="164" fontId="26" fillId="0" borderId="2" xfId="1" applyNumberFormat="1" applyFont="1" applyBorder="1" applyAlignment="1" applyProtection="1">
      <alignment horizontal="center" vertical="center"/>
    </xf>
    <xf numFmtId="0" fontId="22" fillId="0" borderId="0" xfId="1" applyFont="1" applyBorder="1" applyAlignment="1" applyProtection="1">
      <alignment horizontal="left" vertical="center"/>
    </xf>
    <xf numFmtId="0" fontId="22" fillId="0" borderId="1" xfId="1" applyFont="1" applyBorder="1" applyAlignment="1" applyProtection="1">
      <alignment horizontal="center" vertical="center"/>
    </xf>
    <xf numFmtId="164" fontId="22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6" fillId="0" borderId="2" xfId="44" applyNumberFormat="1" applyFont="1" applyBorder="1" applyAlignment="1" applyProtection="1">
      <alignment horizontal="center" vertical="center"/>
    </xf>
    <xf numFmtId="0" fontId="26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2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34" fillId="0" borderId="2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Fill="1" applyBorder="1" applyAlignment="1" applyProtection="1">
      <alignment vertical="center" wrapText="1"/>
    </xf>
    <xf numFmtId="0" fontId="22" fillId="0" borderId="1" xfId="1" quotePrefix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opLeftCell="A29" workbookViewId="0">
      <selection activeCell="B83" sqref="B83"/>
    </sheetView>
  </sheetViews>
  <sheetFormatPr defaultRowHeight="15"/>
  <cols>
    <col min="1" max="1" width="4.7109375" style="54" customWidth="1"/>
    <col min="2" max="2" width="49.85546875" style="54" customWidth="1"/>
    <col min="3" max="3" width="15.140625" style="54" customWidth="1"/>
    <col min="4" max="4" width="17.28515625" style="54" customWidth="1"/>
    <col min="5" max="5" width="18.42578125" style="54" customWidth="1"/>
    <col min="6" max="16384" width="9.140625" style="54"/>
  </cols>
  <sheetData>
    <row r="1" spans="1:5" ht="20.25">
      <c r="A1" s="51" t="s">
        <v>94</v>
      </c>
      <c r="B1" s="51"/>
      <c r="C1" s="51"/>
      <c r="D1" s="51"/>
      <c r="E1" s="51"/>
    </row>
    <row r="2" spans="1:5" ht="17.25">
      <c r="A2" s="55" t="s">
        <v>6</v>
      </c>
      <c r="B2" s="55"/>
      <c r="C2" s="56">
        <v>4</v>
      </c>
      <c r="D2" s="57" t="s">
        <v>7</v>
      </c>
      <c r="E2" s="57"/>
    </row>
    <row r="3" spans="1:5" ht="17.25">
      <c r="A3" s="52" t="s">
        <v>95</v>
      </c>
      <c r="B3" s="52"/>
      <c r="C3" s="52"/>
      <c r="D3" s="52"/>
      <c r="E3" s="52"/>
    </row>
    <row r="4" spans="1:5" ht="18">
      <c r="A4" s="58" t="s">
        <v>62</v>
      </c>
      <c r="B4" s="58"/>
      <c r="C4" s="58"/>
      <c r="D4" s="58"/>
      <c r="E4" s="58"/>
    </row>
    <row r="5" spans="1:5">
      <c r="A5" s="35"/>
      <c r="B5" s="1"/>
      <c r="C5" s="1"/>
      <c r="D5" s="1"/>
      <c r="E5" s="3" t="s">
        <v>96</v>
      </c>
    </row>
    <row r="6" spans="1:5" ht="63" customHeight="1">
      <c r="A6" s="4" t="s">
        <v>0</v>
      </c>
      <c r="B6" s="5" t="s">
        <v>8</v>
      </c>
      <c r="C6" s="59" t="s">
        <v>57</v>
      </c>
      <c r="D6" s="59" t="s">
        <v>56</v>
      </c>
      <c r="E6" s="6" t="s">
        <v>9</v>
      </c>
    </row>
    <row r="7" spans="1:5" ht="33" customHeight="1">
      <c r="A7" s="36" t="s">
        <v>10</v>
      </c>
      <c r="B7" s="37" t="s">
        <v>97</v>
      </c>
      <c r="C7" s="38">
        <f>SUM(C8:C16,C19:C21)</f>
        <v>20083.8</v>
      </c>
      <c r="D7" s="38">
        <f>SUM(D8:D16,D19:D21)</f>
        <v>17886.600000000002</v>
      </c>
      <c r="E7" s="38">
        <f t="shared" ref="E7:E64" si="0">D7-C7</f>
        <v>-2197.1999999999971</v>
      </c>
    </row>
    <row r="8" spans="1:5">
      <c r="A8" s="60">
        <v>1</v>
      </c>
      <c r="B8" s="7" t="s">
        <v>11</v>
      </c>
      <c r="C8" s="61">
        <v>18925.8</v>
      </c>
      <c r="D8" s="61">
        <v>16862.5</v>
      </c>
      <c r="E8" s="39">
        <f t="shared" si="0"/>
        <v>-2063.2999999999993</v>
      </c>
    </row>
    <row r="9" spans="1:5" hidden="1">
      <c r="A9" s="60">
        <v>2</v>
      </c>
      <c r="B9" s="7" t="s">
        <v>12</v>
      </c>
      <c r="C9" s="61"/>
      <c r="D9" s="61"/>
      <c r="E9" s="39">
        <f t="shared" si="0"/>
        <v>0</v>
      </c>
    </row>
    <row r="10" spans="1:5">
      <c r="A10" s="60">
        <v>2</v>
      </c>
      <c r="B10" s="7" t="s">
        <v>13</v>
      </c>
      <c r="C10" s="61">
        <v>1158</v>
      </c>
      <c r="D10" s="61">
        <v>1013</v>
      </c>
      <c r="E10" s="39">
        <f t="shared" si="0"/>
        <v>-145</v>
      </c>
    </row>
    <row r="11" spans="1:5" hidden="1">
      <c r="A11" s="60">
        <v>4</v>
      </c>
      <c r="B11" s="7" t="s">
        <v>14</v>
      </c>
      <c r="C11" s="40"/>
      <c r="D11" s="40"/>
      <c r="E11" s="39">
        <f t="shared" si="0"/>
        <v>0</v>
      </c>
    </row>
    <row r="12" spans="1:5" hidden="1">
      <c r="A12" s="60">
        <v>5</v>
      </c>
      <c r="B12" s="7" t="s">
        <v>15</v>
      </c>
      <c r="C12" s="40"/>
      <c r="D12" s="40"/>
      <c r="E12" s="39">
        <f t="shared" si="0"/>
        <v>0</v>
      </c>
    </row>
    <row r="13" spans="1:5" hidden="1">
      <c r="A13" s="60">
        <v>6</v>
      </c>
      <c r="B13" s="7" t="s">
        <v>16</v>
      </c>
      <c r="C13" s="40"/>
      <c r="D13" s="40"/>
      <c r="E13" s="39">
        <f t="shared" si="0"/>
        <v>0</v>
      </c>
    </row>
    <row r="14" spans="1:5" hidden="1">
      <c r="A14" s="60">
        <v>7</v>
      </c>
      <c r="B14" s="7" t="s">
        <v>17</v>
      </c>
      <c r="C14" s="40"/>
      <c r="D14" s="40"/>
      <c r="E14" s="39">
        <f t="shared" si="0"/>
        <v>0</v>
      </c>
    </row>
    <row r="15" spans="1:5" hidden="1">
      <c r="A15" s="60">
        <v>8</v>
      </c>
      <c r="B15" s="8" t="s">
        <v>18</v>
      </c>
      <c r="C15" s="40"/>
      <c r="D15" s="40"/>
      <c r="E15" s="39">
        <f t="shared" si="0"/>
        <v>0</v>
      </c>
    </row>
    <row r="16" spans="1:5" hidden="1">
      <c r="A16" s="60">
        <v>9</v>
      </c>
      <c r="B16" s="11" t="s">
        <v>98</v>
      </c>
      <c r="C16" s="40"/>
      <c r="D16" s="40"/>
      <c r="E16" s="39">
        <f t="shared" si="0"/>
        <v>0</v>
      </c>
    </row>
    <row r="17" spans="1:5" hidden="1">
      <c r="A17" s="60">
        <v>9.1</v>
      </c>
      <c r="B17" s="7" t="s">
        <v>99</v>
      </c>
      <c r="C17" s="40"/>
      <c r="D17" s="40"/>
      <c r="E17" s="39">
        <f t="shared" si="0"/>
        <v>0</v>
      </c>
    </row>
    <row r="18" spans="1:5" ht="0.75" customHeight="1">
      <c r="A18" s="60">
        <v>9.1999999999999993</v>
      </c>
      <c r="B18" s="7" t="s">
        <v>100</v>
      </c>
      <c r="C18" s="40"/>
      <c r="D18" s="40"/>
      <c r="E18" s="39">
        <f t="shared" si="0"/>
        <v>0</v>
      </c>
    </row>
    <row r="19" spans="1:5" ht="18" customHeight="1">
      <c r="A19" s="60">
        <v>3</v>
      </c>
      <c r="B19" s="41" t="s">
        <v>19</v>
      </c>
      <c r="C19" s="40"/>
      <c r="D19" s="40">
        <v>5.9</v>
      </c>
      <c r="E19" s="39">
        <f t="shared" si="0"/>
        <v>5.9</v>
      </c>
    </row>
    <row r="20" spans="1:5">
      <c r="A20" s="60">
        <v>4</v>
      </c>
      <c r="B20" s="8" t="s">
        <v>67</v>
      </c>
      <c r="C20" s="40"/>
      <c r="D20" s="40">
        <v>5.2</v>
      </c>
      <c r="E20" s="61">
        <f t="shared" si="0"/>
        <v>5.2</v>
      </c>
    </row>
    <row r="21" spans="1:5" ht="15" hidden="1" customHeight="1">
      <c r="A21" s="60">
        <v>12</v>
      </c>
      <c r="B21" s="25"/>
      <c r="C21" s="40"/>
      <c r="D21" s="40"/>
      <c r="E21" s="61">
        <f t="shared" si="0"/>
        <v>0</v>
      </c>
    </row>
    <row r="22" spans="1:5">
      <c r="A22" s="36" t="s">
        <v>20</v>
      </c>
      <c r="B22" s="37" t="s">
        <v>101</v>
      </c>
      <c r="C22" s="42">
        <f>SUM(C23,C26:C32,C36:C58,C60:C63)</f>
        <v>20083.8</v>
      </c>
      <c r="D22" s="42">
        <f>SUM(D23,D26:D32,D36:D58,D60:D63)</f>
        <v>17834</v>
      </c>
      <c r="E22" s="38">
        <f t="shared" si="0"/>
        <v>-2249.7999999999993</v>
      </c>
    </row>
    <row r="23" spans="1:5">
      <c r="A23" s="60">
        <v>1</v>
      </c>
      <c r="B23" s="41" t="s">
        <v>21</v>
      </c>
      <c r="C23" s="40">
        <v>12680.5</v>
      </c>
      <c r="D23" s="61">
        <v>11655.9</v>
      </c>
      <c r="E23" s="39">
        <f t="shared" si="0"/>
        <v>-1024.6000000000004</v>
      </c>
    </row>
    <row r="24" spans="1:5">
      <c r="A24" s="62">
        <v>1.1000000000000001</v>
      </c>
      <c r="B24" s="9" t="s">
        <v>22</v>
      </c>
      <c r="C24" s="63">
        <v>720</v>
      </c>
      <c r="D24" s="64">
        <v>807.7</v>
      </c>
      <c r="E24" s="43">
        <f>D24-C24</f>
        <v>87.700000000000045</v>
      </c>
    </row>
    <row r="25" spans="1:5" hidden="1">
      <c r="A25" s="62">
        <v>1.2</v>
      </c>
      <c r="B25" s="9" t="s">
        <v>23</v>
      </c>
      <c r="C25" s="63"/>
      <c r="D25" s="64"/>
      <c r="E25" s="43">
        <f>D25-C25</f>
        <v>0</v>
      </c>
    </row>
    <row r="26" spans="1:5">
      <c r="A26" s="60">
        <v>2</v>
      </c>
      <c r="B26" s="7" t="s">
        <v>24</v>
      </c>
      <c r="C26" s="40">
        <v>4860.7</v>
      </c>
      <c r="D26" s="61">
        <v>4200.1000000000004</v>
      </c>
      <c r="E26" s="39">
        <f t="shared" si="0"/>
        <v>-660.59999999999945</v>
      </c>
    </row>
    <row r="27" spans="1:5">
      <c r="A27" s="60">
        <v>3</v>
      </c>
      <c r="B27" s="7" t="s">
        <v>25</v>
      </c>
      <c r="C27" s="40">
        <v>649.1</v>
      </c>
      <c r="D27" s="61">
        <v>632.20000000000005</v>
      </c>
      <c r="E27" s="39">
        <f t="shared" si="0"/>
        <v>-16.899999999999977</v>
      </c>
    </row>
    <row r="28" spans="1:5">
      <c r="A28" s="60">
        <v>4</v>
      </c>
      <c r="B28" s="7" t="s">
        <v>26</v>
      </c>
      <c r="C28" s="40">
        <v>625</v>
      </c>
      <c r="D28" s="40">
        <v>571.20000000000005</v>
      </c>
      <c r="E28" s="39">
        <f t="shared" si="0"/>
        <v>-53.799999999999955</v>
      </c>
    </row>
    <row r="29" spans="1:5">
      <c r="A29" s="60">
        <v>5</v>
      </c>
      <c r="B29" s="7" t="s">
        <v>27</v>
      </c>
      <c r="C29" s="40">
        <v>124</v>
      </c>
      <c r="D29" s="61">
        <v>87.7</v>
      </c>
      <c r="E29" s="39">
        <f t="shared" si="0"/>
        <v>-36.299999999999997</v>
      </c>
    </row>
    <row r="30" spans="1:5">
      <c r="A30" s="60">
        <v>6</v>
      </c>
      <c r="B30" s="7" t="s">
        <v>28</v>
      </c>
      <c r="C30" s="40">
        <v>25.8</v>
      </c>
      <c r="D30" s="61">
        <v>25.8</v>
      </c>
      <c r="E30" s="39">
        <f t="shared" si="0"/>
        <v>0</v>
      </c>
    </row>
    <row r="31" spans="1:5">
      <c r="A31" s="60">
        <v>7</v>
      </c>
      <c r="B31" s="7" t="s">
        <v>29</v>
      </c>
      <c r="C31" s="40">
        <v>18</v>
      </c>
      <c r="D31" s="61">
        <v>18</v>
      </c>
      <c r="E31" s="39">
        <f t="shared" si="0"/>
        <v>0</v>
      </c>
    </row>
    <row r="32" spans="1:5">
      <c r="A32" s="60">
        <v>8</v>
      </c>
      <c r="B32" s="7" t="s">
        <v>30</v>
      </c>
      <c r="C32" s="44">
        <f>SUM(C33:C35)</f>
        <v>141.19999999999999</v>
      </c>
      <c r="D32" s="44">
        <f>SUM(D33:D35)</f>
        <v>139.80000000000001</v>
      </c>
      <c r="E32" s="39">
        <f t="shared" si="0"/>
        <v>-1.3999999999999773</v>
      </c>
    </row>
    <row r="33" spans="1:5">
      <c r="A33" s="62">
        <v>8.1</v>
      </c>
      <c r="B33" s="9" t="s">
        <v>31</v>
      </c>
      <c r="C33" s="63">
        <v>46.7</v>
      </c>
      <c r="D33" s="64">
        <v>46.7</v>
      </c>
      <c r="E33" s="43">
        <f t="shared" si="0"/>
        <v>0</v>
      </c>
    </row>
    <row r="34" spans="1:5">
      <c r="A34" s="62">
        <v>8.1999999999999993</v>
      </c>
      <c r="B34" s="9" t="s">
        <v>32</v>
      </c>
      <c r="C34" s="63">
        <v>2</v>
      </c>
      <c r="D34" s="64">
        <v>0.6</v>
      </c>
      <c r="E34" s="43">
        <f t="shared" si="0"/>
        <v>-1.4</v>
      </c>
    </row>
    <row r="35" spans="1:5">
      <c r="A35" s="62">
        <v>8.3000000000000007</v>
      </c>
      <c r="B35" s="9" t="s">
        <v>33</v>
      </c>
      <c r="C35" s="63">
        <v>92.5</v>
      </c>
      <c r="D35" s="64">
        <v>92.5</v>
      </c>
      <c r="E35" s="43">
        <f t="shared" si="0"/>
        <v>0</v>
      </c>
    </row>
    <row r="36" spans="1:5">
      <c r="A36" s="60">
        <v>9</v>
      </c>
      <c r="B36" s="7" t="s">
        <v>34</v>
      </c>
      <c r="C36" s="40">
        <v>5</v>
      </c>
      <c r="D36" s="61"/>
      <c r="E36" s="39">
        <f t="shared" si="0"/>
        <v>-5</v>
      </c>
    </row>
    <row r="37" spans="1:5">
      <c r="A37" s="60">
        <v>10</v>
      </c>
      <c r="B37" s="7" t="s">
        <v>35</v>
      </c>
      <c r="C37" s="40">
        <v>294</v>
      </c>
      <c r="D37" s="61">
        <v>200</v>
      </c>
      <c r="E37" s="39">
        <f t="shared" si="0"/>
        <v>-94</v>
      </c>
    </row>
    <row r="38" spans="1:5">
      <c r="A38" s="60">
        <v>11</v>
      </c>
      <c r="B38" s="7" t="s">
        <v>36</v>
      </c>
      <c r="C38" s="40">
        <v>150</v>
      </c>
      <c r="D38" s="61">
        <v>135.5</v>
      </c>
      <c r="E38" s="39">
        <f t="shared" si="0"/>
        <v>-14.5</v>
      </c>
    </row>
    <row r="39" spans="1:5">
      <c r="A39" s="60">
        <v>12</v>
      </c>
      <c r="B39" s="10" t="s">
        <v>37</v>
      </c>
      <c r="C39" s="40">
        <v>150</v>
      </c>
      <c r="D39" s="61"/>
      <c r="E39" s="39">
        <f t="shared" si="0"/>
        <v>-150</v>
      </c>
    </row>
    <row r="40" spans="1:5" hidden="1">
      <c r="A40" s="60">
        <v>13</v>
      </c>
      <c r="B40" s="7" t="s">
        <v>38</v>
      </c>
      <c r="C40" s="40"/>
      <c r="D40" s="61"/>
      <c r="E40" s="39">
        <f t="shared" si="0"/>
        <v>0</v>
      </c>
    </row>
    <row r="41" spans="1:5">
      <c r="A41" s="60">
        <v>13</v>
      </c>
      <c r="B41" s="7" t="s">
        <v>39</v>
      </c>
      <c r="C41" s="40">
        <v>10</v>
      </c>
      <c r="D41" s="61"/>
      <c r="E41" s="39">
        <f>D41-C41</f>
        <v>-10</v>
      </c>
    </row>
    <row r="42" spans="1:5">
      <c r="A42" s="60">
        <v>14</v>
      </c>
      <c r="B42" s="7" t="s">
        <v>40</v>
      </c>
      <c r="C42" s="40">
        <v>60</v>
      </c>
      <c r="D42" s="61">
        <v>60</v>
      </c>
      <c r="E42" s="39">
        <f t="shared" si="0"/>
        <v>0</v>
      </c>
    </row>
    <row r="43" spans="1:5" hidden="1">
      <c r="A43" s="60">
        <v>1</v>
      </c>
      <c r="B43" s="7" t="s">
        <v>41</v>
      </c>
      <c r="C43" s="61"/>
      <c r="D43" s="61"/>
      <c r="E43" s="39">
        <f t="shared" si="0"/>
        <v>0</v>
      </c>
    </row>
    <row r="44" spans="1:5">
      <c r="A44" s="60">
        <v>15</v>
      </c>
      <c r="B44" s="7" t="s">
        <v>42</v>
      </c>
      <c r="C44" s="61">
        <v>83.8</v>
      </c>
      <c r="D44" s="61">
        <v>83.8</v>
      </c>
      <c r="E44" s="39">
        <f>D44-C44</f>
        <v>0</v>
      </c>
    </row>
    <row r="45" spans="1:5" hidden="1">
      <c r="A45" s="60">
        <v>18</v>
      </c>
      <c r="B45" s="7" t="s">
        <v>43</v>
      </c>
      <c r="C45" s="61"/>
      <c r="D45" s="61"/>
      <c r="E45" s="39">
        <f>D45-C45</f>
        <v>0</v>
      </c>
    </row>
    <row r="46" spans="1:5" hidden="1">
      <c r="A46" s="60">
        <v>19</v>
      </c>
      <c r="B46" s="7" t="s">
        <v>44</v>
      </c>
      <c r="C46" s="61"/>
      <c r="D46" s="61"/>
      <c r="E46" s="39">
        <f>D46-C46</f>
        <v>0</v>
      </c>
    </row>
    <row r="47" spans="1:5">
      <c r="A47" s="60">
        <v>16</v>
      </c>
      <c r="B47" s="7" t="s">
        <v>45</v>
      </c>
      <c r="C47" s="40">
        <v>30</v>
      </c>
      <c r="D47" s="61"/>
      <c r="E47" s="39">
        <f t="shared" si="0"/>
        <v>-30</v>
      </c>
    </row>
    <row r="48" spans="1:5" hidden="1">
      <c r="A48" s="60">
        <v>21</v>
      </c>
      <c r="B48" s="7" t="s">
        <v>46</v>
      </c>
      <c r="C48" s="40"/>
      <c r="D48" s="61"/>
      <c r="E48" s="39">
        <f t="shared" si="0"/>
        <v>0</v>
      </c>
    </row>
    <row r="49" spans="1:5">
      <c r="A49" s="60">
        <v>17</v>
      </c>
      <c r="B49" s="7" t="s">
        <v>47</v>
      </c>
      <c r="C49" s="61">
        <v>105</v>
      </c>
      <c r="D49" s="61"/>
      <c r="E49" s="39">
        <f t="shared" si="0"/>
        <v>-105</v>
      </c>
    </row>
    <row r="50" spans="1:5">
      <c r="A50" s="60">
        <v>18</v>
      </c>
      <c r="B50" s="7" t="s">
        <v>48</v>
      </c>
      <c r="C50" s="61">
        <v>3</v>
      </c>
      <c r="D50" s="61"/>
      <c r="E50" s="39">
        <f>D50-C50</f>
        <v>-3</v>
      </c>
    </row>
    <row r="51" spans="1:5" hidden="1">
      <c r="A51" s="60">
        <v>24</v>
      </c>
      <c r="B51" s="7" t="s">
        <v>59</v>
      </c>
      <c r="C51" s="61"/>
      <c r="D51" s="61"/>
      <c r="E51" s="39">
        <f>D51-C51</f>
        <v>0</v>
      </c>
    </row>
    <row r="52" spans="1:5" hidden="1">
      <c r="A52" s="60">
        <v>25</v>
      </c>
      <c r="B52" s="7" t="s">
        <v>49</v>
      </c>
      <c r="C52" s="61"/>
      <c r="D52" s="61"/>
      <c r="E52" s="39">
        <f>D52-C52</f>
        <v>0</v>
      </c>
    </row>
    <row r="53" spans="1:5" hidden="1">
      <c r="A53" s="60">
        <v>26</v>
      </c>
      <c r="B53" s="7" t="s">
        <v>50</v>
      </c>
      <c r="C53" s="61"/>
      <c r="D53" s="61"/>
      <c r="E53" s="39">
        <f t="shared" ref="E53:E58" si="1">D53-C53</f>
        <v>0</v>
      </c>
    </row>
    <row r="54" spans="1:5" hidden="1">
      <c r="A54" s="60">
        <v>27</v>
      </c>
      <c r="B54" s="12" t="s">
        <v>58</v>
      </c>
      <c r="C54" s="61"/>
      <c r="D54" s="61"/>
      <c r="E54" s="39">
        <f t="shared" si="1"/>
        <v>0</v>
      </c>
    </row>
    <row r="55" spans="1:5">
      <c r="A55" s="60">
        <v>19</v>
      </c>
      <c r="B55" s="7" t="s">
        <v>51</v>
      </c>
      <c r="C55" s="61">
        <v>30</v>
      </c>
      <c r="D55" s="61"/>
      <c r="E55" s="39">
        <f t="shared" si="1"/>
        <v>-30</v>
      </c>
    </row>
    <row r="56" spans="1:5" hidden="1">
      <c r="A56" s="60">
        <v>29</v>
      </c>
      <c r="B56" s="8"/>
      <c r="C56" s="61"/>
      <c r="D56" s="61"/>
      <c r="E56" s="61">
        <f>D56-C56</f>
        <v>0</v>
      </c>
    </row>
    <row r="57" spans="1:5" hidden="1">
      <c r="A57" s="60">
        <v>30</v>
      </c>
      <c r="B57" s="25"/>
      <c r="C57" s="61"/>
      <c r="D57" s="61"/>
      <c r="E57" s="61">
        <f t="shared" si="1"/>
        <v>0</v>
      </c>
    </row>
    <row r="58" spans="1:5" hidden="1">
      <c r="A58" s="60">
        <v>31</v>
      </c>
      <c r="B58" s="41" t="s">
        <v>102</v>
      </c>
      <c r="C58" s="61"/>
      <c r="D58" s="61"/>
      <c r="E58" s="39">
        <f t="shared" si="1"/>
        <v>0</v>
      </c>
    </row>
    <row r="59" spans="1:5" hidden="1">
      <c r="A59" s="64">
        <v>31.1</v>
      </c>
      <c r="B59" s="45" t="s">
        <v>103</v>
      </c>
      <c r="C59" s="64"/>
      <c r="D59" s="64"/>
      <c r="E59" s="43">
        <f>D59-C59</f>
        <v>0</v>
      </c>
    </row>
    <row r="60" spans="1:5" hidden="1">
      <c r="A60" s="60">
        <v>32</v>
      </c>
      <c r="B60" s="11" t="s">
        <v>104</v>
      </c>
      <c r="C60" s="64"/>
      <c r="D60" s="64"/>
      <c r="E60" s="43">
        <f>D60-C60</f>
        <v>0</v>
      </c>
    </row>
    <row r="61" spans="1:5" ht="24.75" customHeight="1">
      <c r="A61" s="60">
        <v>20</v>
      </c>
      <c r="B61" s="11" t="s">
        <v>52</v>
      </c>
      <c r="C61" s="61">
        <v>18</v>
      </c>
      <c r="D61" s="61"/>
      <c r="E61" s="43">
        <f>D61-C61</f>
        <v>-18</v>
      </c>
    </row>
    <row r="62" spans="1:5" hidden="1">
      <c r="A62" s="60">
        <v>34</v>
      </c>
      <c r="B62" s="7" t="s">
        <v>105</v>
      </c>
      <c r="C62" s="61"/>
      <c r="D62" s="61"/>
      <c r="E62" s="39">
        <f>D62-C62</f>
        <v>0</v>
      </c>
    </row>
    <row r="63" spans="1:5" ht="32.25" customHeight="1">
      <c r="A63" s="60">
        <v>21</v>
      </c>
      <c r="B63" s="7" t="s">
        <v>106</v>
      </c>
      <c r="C63" s="61">
        <v>20.7</v>
      </c>
      <c r="D63" s="61">
        <v>24</v>
      </c>
      <c r="E63" s="39">
        <f>D63-C63</f>
        <v>3.3000000000000007</v>
      </c>
    </row>
    <row r="64" spans="1:5" ht="33" customHeight="1">
      <c r="A64" s="36" t="s">
        <v>53</v>
      </c>
      <c r="B64" s="46" t="s">
        <v>107</v>
      </c>
      <c r="C64" s="38">
        <f>C7-C22</f>
        <v>0</v>
      </c>
      <c r="D64" s="38">
        <f>D7-D22</f>
        <v>52.600000000002183</v>
      </c>
      <c r="E64" s="38">
        <f t="shared" si="0"/>
        <v>52.600000000002183</v>
      </c>
    </row>
    <row r="65" spans="1:5">
      <c r="A65" s="35"/>
      <c r="B65" s="12"/>
      <c r="C65" s="12"/>
      <c r="D65" s="12"/>
      <c r="E65" s="12"/>
    </row>
    <row r="66" spans="1:5">
      <c r="A66" s="35"/>
      <c r="B66" s="14" t="s">
        <v>55</v>
      </c>
      <c r="C66" s="12"/>
      <c r="D66" s="12"/>
      <c r="E66" s="12"/>
    </row>
    <row r="67" spans="1:5" ht="10.5" customHeight="1">
      <c r="A67" s="35"/>
      <c r="B67" s="12"/>
      <c r="C67" s="12"/>
      <c r="D67" s="12"/>
      <c r="E67" s="12"/>
    </row>
    <row r="68" spans="1:5" hidden="1">
      <c r="A68" s="35"/>
      <c r="B68" s="12"/>
      <c r="C68" s="12"/>
      <c r="D68" s="12"/>
      <c r="E68" s="12"/>
    </row>
    <row r="69" spans="1:5" hidden="1">
      <c r="A69" s="35"/>
      <c r="B69" s="12"/>
      <c r="C69" s="12"/>
      <c r="D69" s="12"/>
      <c r="E69" s="12"/>
    </row>
    <row r="70" spans="1:5" hidden="1">
      <c r="A70" s="35"/>
      <c r="B70" s="12"/>
      <c r="C70" s="12"/>
      <c r="D70" s="12"/>
      <c r="E70" s="12"/>
    </row>
    <row r="71" spans="1:5" ht="17.25" hidden="1">
      <c r="A71" s="35"/>
      <c r="B71" s="65" t="s">
        <v>2</v>
      </c>
      <c r="C71" s="13"/>
      <c r="D71" s="66" t="s">
        <v>108</v>
      </c>
      <c r="E71" s="66"/>
    </row>
    <row r="72" spans="1:5" hidden="1">
      <c r="A72" s="35"/>
      <c r="B72" s="47"/>
      <c r="C72" s="12"/>
      <c r="D72" s="50" t="s">
        <v>54</v>
      </c>
      <c r="E72" s="50"/>
    </row>
    <row r="73" spans="1:5" ht="6" hidden="1" customHeight="1">
      <c r="A73" s="35"/>
      <c r="B73" s="47"/>
      <c r="C73" s="12"/>
      <c r="D73" s="48"/>
      <c r="E73" s="48"/>
    </row>
    <row r="74" spans="1:5" ht="17.25" hidden="1">
      <c r="A74" s="35"/>
      <c r="B74" s="49" t="s">
        <v>3</v>
      </c>
      <c r="C74" s="13"/>
      <c r="D74" s="66" t="s">
        <v>109</v>
      </c>
      <c r="E74" s="66"/>
    </row>
    <row r="75" spans="1:5" hidden="1">
      <c r="A75" s="35"/>
      <c r="B75" s="12"/>
      <c r="C75" s="12"/>
      <c r="D75" s="50" t="s">
        <v>54</v>
      </c>
      <c r="E75" s="50"/>
    </row>
    <row r="76" spans="1:5" hidden="1">
      <c r="A76" s="35"/>
      <c r="B76" s="3" t="s">
        <v>1</v>
      </c>
      <c r="C76" s="12"/>
      <c r="D76" s="12"/>
      <c r="E76" s="12"/>
    </row>
    <row r="77" spans="1:5" hidden="1"/>
    <row r="78" spans="1:5" hidden="1"/>
    <row r="87" ht="28.5" hidden="1" customHeight="1"/>
    <row r="88" hidden="1"/>
    <row r="89" hidden="1"/>
    <row r="90" hidden="1"/>
    <row r="91" hidden="1"/>
    <row r="92" hidden="1"/>
  </sheetData>
  <sheetProtection password="CC39" sheet="1" objects="1" scenarios="1"/>
  <mergeCells count="9">
    <mergeCell ref="D72:E72"/>
    <mergeCell ref="D74:E74"/>
    <mergeCell ref="D75:E75"/>
    <mergeCell ref="A1:E1"/>
    <mergeCell ref="A2:B2"/>
    <mergeCell ref="D2:E2"/>
    <mergeCell ref="A3:E3"/>
    <mergeCell ref="A4:E4"/>
    <mergeCell ref="D71:E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27" workbookViewId="0">
      <selection activeCell="A27" sqref="A27:XFD27"/>
    </sheetView>
  </sheetViews>
  <sheetFormatPr defaultRowHeight="15"/>
  <cols>
    <col min="1" max="1" width="4.7109375" style="54" customWidth="1"/>
    <col min="2" max="2" width="39.28515625" style="54" customWidth="1"/>
    <col min="3" max="3" width="21" style="54" customWidth="1"/>
    <col min="4" max="4" width="18.42578125" style="54" customWidth="1"/>
    <col min="5" max="5" width="22.28515625" style="54" customWidth="1"/>
    <col min="6" max="16384" width="9.140625" style="54"/>
  </cols>
  <sheetData>
    <row r="1" spans="1:5" ht="20.25">
      <c r="A1" s="51" t="s">
        <v>60</v>
      </c>
      <c r="B1" s="51"/>
      <c r="C1" s="51"/>
      <c r="D1" s="51"/>
      <c r="E1" s="51"/>
    </row>
    <row r="2" spans="1:5" ht="17.25">
      <c r="A2" s="55" t="s">
        <v>6</v>
      </c>
      <c r="B2" s="55"/>
      <c r="C2" s="56">
        <v>4</v>
      </c>
      <c r="D2" s="57" t="s">
        <v>7</v>
      </c>
      <c r="E2" s="57"/>
    </row>
    <row r="3" spans="1:5" ht="17.25">
      <c r="A3" s="52" t="s">
        <v>61</v>
      </c>
      <c r="B3" s="52"/>
      <c r="C3" s="52"/>
      <c r="D3" s="52"/>
      <c r="E3" s="52"/>
    </row>
    <row r="4" spans="1:5" ht="18">
      <c r="A4" s="58" t="s">
        <v>62</v>
      </c>
      <c r="B4" s="58"/>
      <c r="C4" s="58"/>
      <c r="D4" s="58"/>
      <c r="E4" s="58"/>
    </row>
    <row r="5" spans="1:5" ht="17.25">
      <c r="A5" s="15"/>
      <c r="B5" s="15"/>
      <c r="C5" s="2"/>
      <c r="D5" s="2"/>
      <c r="E5" s="16" t="s">
        <v>63</v>
      </c>
    </row>
    <row r="6" spans="1:5" ht="63" customHeight="1">
      <c r="A6" s="4" t="s">
        <v>0</v>
      </c>
      <c r="B6" s="5" t="s">
        <v>8</v>
      </c>
      <c r="C6" s="59" t="s">
        <v>57</v>
      </c>
      <c r="D6" s="59" t="s">
        <v>56</v>
      </c>
      <c r="E6" s="6" t="s">
        <v>9</v>
      </c>
    </row>
    <row r="7" spans="1:5" ht="46.5" customHeight="1">
      <c r="A7" s="17" t="s">
        <v>10</v>
      </c>
      <c r="B7" s="18" t="s">
        <v>64</v>
      </c>
      <c r="C7" s="67">
        <v>2316.3000000000002</v>
      </c>
      <c r="D7" s="67">
        <v>2316.3000000000002</v>
      </c>
      <c r="E7" s="19">
        <v>0</v>
      </c>
    </row>
    <row r="8" spans="1:5" ht="51" customHeight="1">
      <c r="A8" s="17" t="s">
        <v>20</v>
      </c>
      <c r="B8" s="18" t="s">
        <v>65</v>
      </c>
      <c r="C8" s="19">
        <f>+C9+C11</f>
        <v>18276</v>
      </c>
      <c r="D8" s="19">
        <v>17881.400000000001</v>
      </c>
      <c r="E8" s="19">
        <v>-394.79999999999927</v>
      </c>
    </row>
    <row r="9" spans="1:5">
      <c r="A9" s="60">
        <v>1</v>
      </c>
      <c r="B9" s="8" t="s">
        <v>11</v>
      </c>
      <c r="C9" s="68">
        <v>17118</v>
      </c>
      <c r="D9" s="68">
        <v>16862.5</v>
      </c>
      <c r="E9" s="20">
        <v>-255.70000000000073</v>
      </c>
    </row>
    <row r="10" spans="1:5">
      <c r="A10" s="60">
        <v>2</v>
      </c>
      <c r="B10" s="8" t="s">
        <v>12</v>
      </c>
      <c r="C10" s="68"/>
      <c r="D10" s="68"/>
      <c r="E10" s="20">
        <v>0</v>
      </c>
    </row>
    <row r="11" spans="1:5">
      <c r="A11" s="60">
        <v>3</v>
      </c>
      <c r="B11" s="7" t="s">
        <v>13</v>
      </c>
      <c r="C11" s="68">
        <v>1158</v>
      </c>
      <c r="D11" s="68">
        <v>1013</v>
      </c>
      <c r="E11" s="20">
        <v>-145</v>
      </c>
    </row>
    <row r="12" spans="1:5" hidden="1">
      <c r="A12" s="60">
        <v>4</v>
      </c>
      <c r="B12" s="25" t="s">
        <v>14</v>
      </c>
      <c r="C12" s="68"/>
      <c r="D12" s="68"/>
      <c r="E12" s="20">
        <v>0</v>
      </c>
    </row>
    <row r="13" spans="1:5" hidden="1">
      <c r="A13" s="60">
        <v>5</v>
      </c>
      <c r="B13" s="41" t="s">
        <v>15</v>
      </c>
      <c r="C13" s="68"/>
      <c r="D13" s="68"/>
      <c r="E13" s="20">
        <v>0</v>
      </c>
    </row>
    <row r="14" spans="1:5" hidden="1">
      <c r="A14" s="60">
        <v>6</v>
      </c>
      <c r="B14" s="8" t="s">
        <v>16</v>
      </c>
      <c r="C14" s="68"/>
      <c r="D14" s="68"/>
      <c r="E14" s="20">
        <v>0</v>
      </c>
    </row>
    <row r="15" spans="1:5" hidden="1">
      <c r="A15" s="60">
        <v>7</v>
      </c>
      <c r="B15" s="8" t="s">
        <v>17</v>
      </c>
      <c r="C15" s="68"/>
      <c r="D15" s="68"/>
      <c r="E15" s="20">
        <v>0</v>
      </c>
    </row>
    <row r="16" spans="1:5" hidden="1">
      <c r="A16" s="60">
        <v>8</v>
      </c>
      <c r="B16" s="8" t="s">
        <v>18</v>
      </c>
      <c r="C16" s="68"/>
      <c r="D16" s="68"/>
      <c r="E16" s="20">
        <v>0</v>
      </c>
    </row>
    <row r="17" spans="1:5" hidden="1">
      <c r="A17" s="60">
        <v>9</v>
      </c>
      <c r="B17" s="8" t="s">
        <v>66</v>
      </c>
      <c r="C17" s="68"/>
      <c r="D17" s="68"/>
      <c r="E17" s="20">
        <v>0</v>
      </c>
    </row>
    <row r="18" spans="1:5">
      <c r="A18" s="60">
        <v>10</v>
      </c>
      <c r="B18" s="8" t="s">
        <v>19</v>
      </c>
      <c r="C18" s="68"/>
      <c r="D18" s="68">
        <v>5.9</v>
      </c>
      <c r="E18" s="20">
        <v>5.9</v>
      </c>
    </row>
    <row r="19" spans="1:5" hidden="1">
      <c r="A19" s="60">
        <v>11</v>
      </c>
      <c r="B19" s="25" t="s">
        <v>67</v>
      </c>
      <c r="C19" s="68"/>
      <c r="D19" s="68"/>
      <c r="E19" s="68">
        <f>D19-C19</f>
        <v>0</v>
      </c>
    </row>
    <row r="20" spans="1:5" hidden="1">
      <c r="A20" s="60">
        <v>12</v>
      </c>
      <c r="B20" s="25"/>
      <c r="C20" s="68"/>
      <c r="D20" s="68"/>
      <c r="E20" s="68">
        <f t="shared" ref="E20:E56" si="0">D20-C20</f>
        <v>0</v>
      </c>
    </row>
    <row r="21" spans="1:5" ht="39" customHeight="1">
      <c r="A21" s="17" t="s">
        <v>53</v>
      </c>
      <c r="B21" s="18" t="s">
        <v>68</v>
      </c>
      <c r="C21" s="19">
        <v>18101.600000000002</v>
      </c>
      <c r="D21" s="19">
        <v>15660.599999999997</v>
      </c>
      <c r="E21" s="19">
        <v>-2441.0000000000055</v>
      </c>
    </row>
    <row r="22" spans="1:5" ht="36.75" customHeight="1">
      <c r="A22" s="17" t="s">
        <v>69</v>
      </c>
      <c r="B22" s="18" t="s">
        <v>70</v>
      </c>
      <c r="C22" s="19">
        <v>18101.600000000002</v>
      </c>
      <c r="D22" s="19">
        <v>15660.599999999997</v>
      </c>
      <c r="E22" s="19">
        <v>-2441.0000000000055</v>
      </c>
    </row>
    <row r="23" spans="1:5">
      <c r="A23" s="60">
        <v>1</v>
      </c>
      <c r="B23" s="41" t="s">
        <v>21</v>
      </c>
      <c r="C23" s="68">
        <v>10253.5</v>
      </c>
      <c r="D23" s="68">
        <v>10247.299999999999</v>
      </c>
      <c r="E23" s="20">
        <v>-6.2000000000007276</v>
      </c>
    </row>
    <row r="24" spans="1:5">
      <c r="A24" s="62">
        <v>1.1000000000000001</v>
      </c>
      <c r="B24" s="9" t="s">
        <v>22</v>
      </c>
      <c r="C24" s="68">
        <v>720</v>
      </c>
      <c r="D24" s="68">
        <v>720</v>
      </c>
      <c r="E24" s="20">
        <v>0</v>
      </c>
    </row>
    <row r="25" spans="1:5" hidden="1">
      <c r="A25" s="62">
        <v>1.2</v>
      </c>
      <c r="B25" s="9" t="s">
        <v>23</v>
      </c>
      <c r="C25" s="69"/>
      <c r="D25" s="69"/>
      <c r="E25" s="20">
        <v>0</v>
      </c>
    </row>
    <row r="26" spans="1:5">
      <c r="A26" s="60">
        <v>2</v>
      </c>
      <c r="B26" s="7" t="s">
        <v>24</v>
      </c>
      <c r="C26" s="68">
        <v>4776.3999999999996</v>
      </c>
      <c r="D26" s="68">
        <v>3500</v>
      </c>
      <c r="E26" s="20">
        <v>-1276.3999999999996</v>
      </c>
    </row>
    <row r="27" spans="1:5">
      <c r="A27" s="60">
        <v>3</v>
      </c>
      <c r="B27" s="7" t="s">
        <v>25</v>
      </c>
      <c r="C27" s="68">
        <v>1100</v>
      </c>
      <c r="D27" s="68">
        <v>506.1</v>
      </c>
      <c r="E27" s="20">
        <v>-593.9</v>
      </c>
    </row>
    <row r="28" spans="1:5">
      <c r="A28" s="60">
        <v>4</v>
      </c>
      <c r="B28" s="7" t="s">
        <v>26</v>
      </c>
      <c r="C28" s="68">
        <v>700</v>
      </c>
      <c r="D28" s="68">
        <v>490.3</v>
      </c>
      <c r="E28" s="20">
        <v>-209.7</v>
      </c>
    </row>
    <row r="29" spans="1:5">
      <c r="A29" s="60">
        <v>5</v>
      </c>
      <c r="B29" s="7" t="s">
        <v>27</v>
      </c>
      <c r="C29" s="68">
        <v>125</v>
      </c>
      <c r="D29" s="68">
        <v>83.8</v>
      </c>
      <c r="E29" s="20">
        <v>-41.2</v>
      </c>
    </row>
    <row r="30" spans="1:5">
      <c r="A30" s="60">
        <v>6</v>
      </c>
      <c r="B30" s="7" t="s">
        <v>28</v>
      </c>
      <c r="C30" s="68">
        <v>24.6</v>
      </c>
      <c r="D30" s="68">
        <v>25.8</v>
      </c>
      <c r="E30" s="20">
        <v>1.1999999999999993</v>
      </c>
    </row>
    <row r="31" spans="1:5">
      <c r="A31" s="60">
        <v>7</v>
      </c>
      <c r="B31" s="7" t="s">
        <v>29</v>
      </c>
      <c r="C31" s="68">
        <v>18</v>
      </c>
      <c r="D31" s="68">
        <v>18</v>
      </c>
      <c r="E31" s="20">
        <v>0</v>
      </c>
    </row>
    <row r="32" spans="1:5">
      <c r="A32" s="60">
        <v>8</v>
      </c>
      <c r="B32" s="7" t="s">
        <v>30</v>
      </c>
      <c r="C32" s="20">
        <v>129</v>
      </c>
      <c r="D32" s="20">
        <v>127.5</v>
      </c>
      <c r="E32" s="20">
        <v>-1.5</v>
      </c>
    </row>
    <row r="33" spans="1:5">
      <c r="A33" s="62">
        <v>8.1</v>
      </c>
      <c r="B33" s="9" t="s">
        <v>31</v>
      </c>
      <c r="C33" s="69">
        <v>36.5</v>
      </c>
      <c r="D33" s="69">
        <v>36.5</v>
      </c>
      <c r="E33" s="21">
        <v>0</v>
      </c>
    </row>
    <row r="34" spans="1:5">
      <c r="A34" s="62">
        <v>8.1999999999999993</v>
      </c>
      <c r="B34" s="9" t="s">
        <v>32</v>
      </c>
      <c r="C34" s="69">
        <v>2</v>
      </c>
      <c r="D34" s="69">
        <v>0.5</v>
      </c>
      <c r="E34" s="21">
        <v>-1.5</v>
      </c>
    </row>
    <row r="35" spans="1:5">
      <c r="A35" s="62">
        <v>8.3000000000000007</v>
      </c>
      <c r="B35" s="9" t="s">
        <v>33</v>
      </c>
      <c r="C35" s="69">
        <v>90.5</v>
      </c>
      <c r="D35" s="69">
        <v>90.5</v>
      </c>
      <c r="E35" s="21">
        <v>0</v>
      </c>
    </row>
    <row r="36" spans="1:5">
      <c r="A36" s="60">
        <v>9</v>
      </c>
      <c r="B36" s="7" t="s">
        <v>34</v>
      </c>
      <c r="C36" s="68">
        <v>10</v>
      </c>
      <c r="D36" s="68"/>
      <c r="E36" s="20">
        <v>-10</v>
      </c>
    </row>
    <row r="37" spans="1:5">
      <c r="A37" s="60">
        <v>10</v>
      </c>
      <c r="B37" s="7" t="s">
        <v>35</v>
      </c>
      <c r="C37" s="68">
        <v>200</v>
      </c>
      <c r="D37" s="68">
        <v>200</v>
      </c>
      <c r="E37" s="20">
        <v>0</v>
      </c>
    </row>
    <row r="38" spans="1:5">
      <c r="A38" s="60">
        <v>11</v>
      </c>
      <c r="B38" s="7" t="s">
        <v>36</v>
      </c>
      <c r="C38" s="68">
        <v>128.5</v>
      </c>
      <c r="D38" s="68">
        <v>128.5</v>
      </c>
      <c r="E38" s="20">
        <v>0</v>
      </c>
    </row>
    <row r="39" spans="1:5" ht="24.75" customHeight="1">
      <c r="A39" s="60">
        <v>12</v>
      </c>
      <c r="B39" s="10" t="s">
        <v>37</v>
      </c>
      <c r="C39" s="68">
        <v>150</v>
      </c>
      <c r="D39" s="68"/>
      <c r="E39" s="20">
        <v>-150</v>
      </c>
    </row>
    <row r="40" spans="1:5" hidden="1">
      <c r="A40" s="60">
        <v>13</v>
      </c>
      <c r="B40" s="7" t="s">
        <v>38</v>
      </c>
      <c r="C40" s="68"/>
      <c r="D40" s="68"/>
      <c r="E40" s="20">
        <v>0</v>
      </c>
    </row>
    <row r="41" spans="1:5" hidden="1">
      <c r="A41" s="60">
        <v>14</v>
      </c>
      <c r="B41" s="7" t="s">
        <v>39</v>
      </c>
      <c r="C41" s="68"/>
      <c r="D41" s="68"/>
      <c r="E41" s="20">
        <v>0</v>
      </c>
    </row>
    <row r="42" spans="1:5">
      <c r="A42" s="60">
        <v>13</v>
      </c>
      <c r="B42" s="7" t="s">
        <v>40</v>
      </c>
      <c r="C42" s="68">
        <v>64</v>
      </c>
      <c r="D42" s="68">
        <v>60</v>
      </c>
      <c r="E42" s="20">
        <v>-4</v>
      </c>
    </row>
    <row r="43" spans="1:5" hidden="1">
      <c r="A43" s="60">
        <v>16</v>
      </c>
      <c r="B43" s="7" t="s">
        <v>41</v>
      </c>
      <c r="C43" s="68"/>
      <c r="D43" s="68"/>
      <c r="E43" s="20">
        <v>0</v>
      </c>
    </row>
    <row r="44" spans="1:5">
      <c r="A44" s="60">
        <v>14</v>
      </c>
      <c r="B44" s="7" t="s">
        <v>42</v>
      </c>
      <c r="C44" s="68">
        <v>133.4</v>
      </c>
      <c r="D44" s="68">
        <v>65.900000000000006</v>
      </c>
      <c r="E44" s="20">
        <v>-67.5</v>
      </c>
    </row>
    <row r="45" spans="1:5" hidden="1">
      <c r="A45" s="60">
        <v>18</v>
      </c>
      <c r="B45" s="7" t="s">
        <v>43</v>
      </c>
      <c r="C45" s="68"/>
      <c r="D45" s="68"/>
      <c r="E45" s="20">
        <v>0</v>
      </c>
    </row>
    <row r="46" spans="1:5" hidden="1">
      <c r="A46" s="60">
        <v>19</v>
      </c>
      <c r="B46" s="7" t="s">
        <v>44</v>
      </c>
      <c r="C46" s="20"/>
      <c r="D46" s="20"/>
      <c r="E46" s="20">
        <v>0</v>
      </c>
    </row>
    <row r="47" spans="1:5" hidden="1">
      <c r="A47" s="60">
        <v>20</v>
      </c>
      <c r="B47" s="7" t="s">
        <v>45</v>
      </c>
      <c r="C47" s="20"/>
      <c r="D47" s="20"/>
      <c r="E47" s="20">
        <v>0</v>
      </c>
    </row>
    <row r="48" spans="1:5" hidden="1">
      <c r="A48" s="60">
        <v>21</v>
      </c>
      <c r="B48" s="7" t="s">
        <v>46</v>
      </c>
      <c r="C48" s="20"/>
      <c r="D48" s="20"/>
      <c r="E48" s="20">
        <v>0</v>
      </c>
    </row>
    <row r="49" spans="1:5">
      <c r="A49" s="60">
        <v>15</v>
      </c>
      <c r="B49" s="7" t="s">
        <v>47</v>
      </c>
      <c r="C49" s="20">
        <v>105</v>
      </c>
      <c r="D49" s="20"/>
      <c r="E49" s="20">
        <v>-105</v>
      </c>
    </row>
    <row r="50" spans="1:5" hidden="1">
      <c r="A50" s="60">
        <v>23</v>
      </c>
      <c r="B50" s="7" t="s">
        <v>48</v>
      </c>
      <c r="C50" s="20"/>
      <c r="D50" s="20"/>
      <c r="E50" s="20">
        <v>0</v>
      </c>
    </row>
    <row r="51" spans="1:5" hidden="1">
      <c r="A51" s="60">
        <v>24</v>
      </c>
      <c r="B51" s="7" t="s">
        <v>59</v>
      </c>
      <c r="C51" s="20"/>
      <c r="D51" s="20"/>
      <c r="E51" s="20">
        <v>0</v>
      </c>
    </row>
    <row r="52" spans="1:5" hidden="1">
      <c r="A52" s="60">
        <v>25</v>
      </c>
      <c r="B52" s="7" t="s">
        <v>49</v>
      </c>
      <c r="C52" s="20"/>
      <c r="D52" s="20"/>
      <c r="E52" s="20">
        <v>0</v>
      </c>
    </row>
    <row r="53" spans="1:5" hidden="1">
      <c r="A53" s="60">
        <v>26</v>
      </c>
      <c r="B53" s="7" t="s">
        <v>50</v>
      </c>
      <c r="C53" s="20"/>
      <c r="D53" s="20"/>
      <c r="E53" s="20">
        <v>0</v>
      </c>
    </row>
    <row r="54" spans="1:5" hidden="1">
      <c r="A54" s="60">
        <v>27</v>
      </c>
      <c r="B54" s="12" t="s">
        <v>58</v>
      </c>
      <c r="C54" s="20"/>
      <c r="D54" s="20"/>
      <c r="E54" s="20">
        <v>0</v>
      </c>
    </row>
    <row r="55" spans="1:5" hidden="1">
      <c r="A55" s="60">
        <v>28</v>
      </c>
      <c r="B55" s="7" t="s">
        <v>51</v>
      </c>
      <c r="C55" s="20"/>
      <c r="D55" s="20"/>
      <c r="E55" s="20">
        <v>0</v>
      </c>
    </row>
    <row r="56" spans="1:5" hidden="1">
      <c r="A56" s="60">
        <v>29</v>
      </c>
      <c r="B56" s="25"/>
      <c r="C56" s="20"/>
      <c r="D56" s="20"/>
      <c r="E56" s="68">
        <f t="shared" si="0"/>
        <v>0</v>
      </c>
    </row>
    <row r="57" spans="1:5" hidden="1">
      <c r="A57" s="60">
        <v>30</v>
      </c>
      <c r="B57" s="25"/>
      <c r="C57" s="20"/>
      <c r="D57" s="20"/>
      <c r="E57" s="68">
        <f>D57-C57</f>
        <v>0</v>
      </c>
    </row>
    <row r="58" spans="1:5" ht="30" customHeight="1">
      <c r="A58" s="60">
        <v>16</v>
      </c>
      <c r="B58" s="22" t="s">
        <v>71</v>
      </c>
      <c r="C58" s="20">
        <v>133.80000000000001</v>
      </c>
      <c r="D58" s="20">
        <v>133.80000000000001</v>
      </c>
      <c r="E58" s="20">
        <v>0</v>
      </c>
    </row>
    <row r="59" spans="1:5">
      <c r="A59" s="70">
        <v>16.100000000000001</v>
      </c>
      <c r="B59" s="23" t="s">
        <v>4</v>
      </c>
      <c r="C59" s="69">
        <v>133.80000000000001</v>
      </c>
      <c r="D59" s="69">
        <v>133.80000000000001</v>
      </c>
      <c r="E59" s="20">
        <v>0</v>
      </c>
    </row>
    <row r="60" spans="1:5" hidden="1">
      <c r="A60" s="70">
        <v>31.2</v>
      </c>
      <c r="B60" s="23" t="s">
        <v>5</v>
      </c>
      <c r="C60" s="69"/>
      <c r="D60" s="69"/>
      <c r="E60" s="20">
        <v>0</v>
      </c>
    </row>
    <row r="61" spans="1:5" hidden="1">
      <c r="A61" s="70">
        <v>31.3</v>
      </c>
      <c r="B61" s="24" t="s">
        <v>72</v>
      </c>
      <c r="C61" s="69"/>
      <c r="D61" s="69"/>
      <c r="E61" s="20">
        <v>0</v>
      </c>
    </row>
    <row r="62" spans="1:5" ht="24" customHeight="1">
      <c r="A62" s="71">
        <v>17</v>
      </c>
      <c r="B62" s="11" t="s">
        <v>52</v>
      </c>
      <c r="C62" s="68">
        <v>18</v>
      </c>
      <c r="D62" s="68">
        <v>18</v>
      </c>
      <c r="E62" s="20">
        <v>0</v>
      </c>
    </row>
    <row r="63" spans="1:5" ht="20.25" customHeight="1">
      <c r="A63" s="71">
        <v>18</v>
      </c>
      <c r="B63" s="22" t="s">
        <v>73</v>
      </c>
      <c r="C63" s="68">
        <v>32.4</v>
      </c>
      <c r="D63" s="68">
        <v>31.6</v>
      </c>
      <c r="E63" s="20">
        <v>-0.79999999999999716</v>
      </c>
    </row>
    <row r="64" spans="1:5" ht="21" customHeight="1">
      <c r="A64" s="71">
        <v>19</v>
      </c>
      <c r="B64" s="25" t="s">
        <v>74</v>
      </c>
      <c r="C64" s="68"/>
      <c r="D64" s="68">
        <v>24</v>
      </c>
      <c r="E64" s="20">
        <v>24</v>
      </c>
    </row>
    <row r="65" spans="1:5" ht="17.25" hidden="1">
      <c r="A65" s="72" t="s">
        <v>75</v>
      </c>
      <c r="B65" s="18" t="s">
        <v>76</v>
      </c>
      <c r="C65" s="19">
        <v>0</v>
      </c>
      <c r="D65" s="19">
        <v>0</v>
      </c>
      <c r="E65" s="19">
        <v>0</v>
      </c>
    </row>
    <row r="66" spans="1:5" ht="27" hidden="1">
      <c r="A66" s="71">
        <v>1</v>
      </c>
      <c r="B66" s="26" t="s">
        <v>77</v>
      </c>
      <c r="C66" s="20">
        <v>0</v>
      </c>
      <c r="D66" s="20">
        <v>0</v>
      </c>
      <c r="E66" s="20">
        <v>0</v>
      </c>
    </row>
    <row r="67" spans="1:5" hidden="1">
      <c r="A67" s="70">
        <v>1.1000000000000001</v>
      </c>
      <c r="B67" s="27" t="s">
        <v>78</v>
      </c>
      <c r="C67" s="69"/>
      <c r="D67" s="69"/>
      <c r="E67" s="20">
        <v>0</v>
      </c>
    </row>
    <row r="68" spans="1:5" ht="27" hidden="1">
      <c r="A68" s="70">
        <v>1.2</v>
      </c>
      <c r="B68" s="27" t="s">
        <v>79</v>
      </c>
      <c r="C68" s="69"/>
      <c r="D68" s="69"/>
      <c r="E68" s="20">
        <v>0</v>
      </c>
    </row>
    <row r="69" spans="1:5" hidden="1">
      <c r="A69" s="70">
        <v>1.3</v>
      </c>
      <c r="B69" s="27" t="s">
        <v>80</v>
      </c>
      <c r="C69" s="69"/>
      <c r="D69" s="69"/>
      <c r="E69" s="20">
        <v>0</v>
      </c>
    </row>
    <row r="70" spans="1:5" hidden="1">
      <c r="A70" s="70">
        <v>1.4</v>
      </c>
      <c r="B70" s="27" t="s">
        <v>81</v>
      </c>
      <c r="C70" s="69"/>
      <c r="D70" s="69"/>
      <c r="E70" s="21">
        <v>0</v>
      </c>
    </row>
    <row r="71" spans="1:5" hidden="1">
      <c r="A71" s="70">
        <v>1.5</v>
      </c>
      <c r="B71" s="27" t="s">
        <v>82</v>
      </c>
      <c r="C71" s="69"/>
      <c r="D71" s="69"/>
      <c r="E71" s="69">
        <f>D71-C71</f>
        <v>0</v>
      </c>
    </row>
    <row r="72" spans="1:5" hidden="1">
      <c r="A72" s="70">
        <v>1.6</v>
      </c>
      <c r="B72" s="27"/>
      <c r="C72" s="69"/>
      <c r="D72" s="69"/>
      <c r="E72" s="69">
        <f>D72-C72</f>
        <v>0</v>
      </c>
    </row>
    <row r="73" spans="1:5" ht="27" hidden="1">
      <c r="A73" s="71">
        <v>2</v>
      </c>
      <c r="B73" s="26" t="s">
        <v>83</v>
      </c>
      <c r="C73" s="20">
        <v>0</v>
      </c>
      <c r="D73" s="20">
        <v>0</v>
      </c>
      <c r="E73" s="20">
        <v>0</v>
      </c>
    </row>
    <row r="74" spans="1:5" hidden="1">
      <c r="A74" s="70">
        <v>2.1</v>
      </c>
      <c r="B74" s="28" t="s">
        <v>84</v>
      </c>
      <c r="C74" s="69"/>
      <c r="D74" s="69"/>
      <c r="E74" s="21">
        <v>0</v>
      </c>
    </row>
    <row r="75" spans="1:5" ht="27" hidden="1">
      <c r="A75" s="70">
        <v>2.2000000000000002</v>
      </c>
      <c r="B75" s="28" t="s">
        <v>85</v>
      </c>
      <c r="C75" s="69"/>
      <c r="D75" s="69"/>
      <c r="E75" s="21">
        <v>0</v>
      </c>
    </row>
    <row r="76" spans="1:5" ht="27" hidden="1">
      <c r="A76" s="71">
        <v>3</v>
      </c>
      <c r="B76" s="29" t="s">
        <v>86</v>
      </c>
      <c r="C76" s="73"/>
      <c r="D76" s="73"/>
      <c r="E76" s="21">
        <v>0</v>
      </c>
    </row>
    <row r="77" spans="1:5" ht="33" hidden="1">
      <c r="A77" s="74" t="s">
        <v>87</v>
      </c>
      <c r="B77" s="30" t="s">
        <v>88</v>
      </c>
      <c r="C77" s="31">
        <v>0</v>
      </c>
      <c r="D77" s="31">
        <v>0</v>
      </c>
      <c r="E77" s="31">
        <v>0</v>
      </c>
    </row>
    <row r="78" spans="1:5" hidden="1">
      <c r="A78" s="70">
        <v>1</v>
      </c>
      <c r="B78" s="41"/>
      <c r="C78" s="68"/>
      <c r="D78" s="68"/>
      <c r="E78" s="68">
        <f t="shared" ref="E78:E79" si="1">D78-C78</f>
        <v>0</v>
      </c>
    </row>
    <row r="79" spans="1:5" hidden="1">
      <c r="A79" s="70">
        <v>2</v>
      </c>
      <c r="B79" s="41"/>
      <c r="C79" s="68"/>
      <c r="D79" s="68"/>
      <c r="E79" s="68">
        <f t="shared" si="1"/>
        <v>0</v>
      </c>
    </row>
    <row r="80" spans="1:5" ht="57.75" customHeight="1">
      <c r="A80" s="17" t="s">
        <v>89</v>
      </c>
      <c r="B80" s="18" t="s">
        <v>90</v>
      </c>
      <c r="C80" s="19">
        <v>2490.8999999999978</v>
      </c>
      <c r="D80" s="19">
        <v>4537.100000000004</v>
      </c>
      <c r="E80" s="19">
        <v>2046.2000000000062</v>
      </c>
    </row>
    <row r="81" spans="1:5" ht="17.25">
      <c r="A81" s="32"/>
      <c r="B81" s="33"/>
      <c r="C81" s="12"/>
      <c r="D81" s="12"/>
      <c r="E81" s="12"/>
    </row>
    <row r="82" spans="1:5" ht="17.25">
      <c r="A82" s="32"/>
      <c r="B82" s="14" t="s">
        <v>55</v>
      </c>
      <c r="C82" s="12"/>
      <c r="D82" s="12"/>
      <c r="E82" s="12"/>
    </row>
    <row r="83" spans="1:5" ht="0.75" customHeight="1">
      <c r="A83" s="12"/>
      <c r="B83" s="1"/>
      <c r="C83" s="12"/>
      <c r="D83" s="12"/>
      <c r="E83" s="12"/>
    </row>
    <row r="84" spans="1:5" hidden="1">
      <c r="A84" s="12"/>
      <c r="B84" s="1"/>
      <c r="C84" s="12"/>
      <c r="D84" s="12"/>
      <c r="E84" s="12"/>
    </row>
    <row r="85" spans="1:5" hidden="1">
      <c r="A85" s="12"/>
      <c r="B85" s="1"/>
      <c r="C85" s="12"/>
      <c r="D85" s="12"/>
      <c r="E85" s="12"/>
    </row>
    <row r="86" spans="1:5" hidden="1">
      <c r="A86" s="12"/>
      <c r="B86" s="1"/>
      <c r="C86" s="12"/>
      <c r="D86" s="12"/>
      <c r="E86" s="12"/>
    </row>
    <row r="87" spans="1:5" ht="28.5" hidden="1" customHeight="1">
      <c r="A87" s="2"/>
      <c r="B87" s="75" t="s">
        <v>2</v>
      </c>
      <c r="C87" s="1"/>
      <c r="D87" s="76" t="s">
        <v>91</v>
      </c>
      <c r="E87" s="66"/>
    </row>
    <row r="88" spans="1:5" ht="17.25" hidden="1">
      <c r="A88" s="2"/>
      <c r="B88" s="2" t="s">
        <v>92</v>
      </c>
      <c r="C88" s="2"/>
      <c r="D88" s="53" t="s">
        <v>54</v>
      </c>
      <c r="E88" s="53"/>
    </row>
    <row r="89" spans="1:5" ht="17.25" hidden="1">
      <c r="A89" s="2"/>
      <c r="B89" s="2"/>
      <c r="C89" s="2"/>
      <c r="D89" s="13"/>
      <c r="E89" s="13"/>
    </row>
    <row r="90" spans="1:5" ht="17.25" hidden="1">
      <c r="A90" s="1"/>
      <c r="B90" s="34" t="s">
        <v>3</v>
      </c>
      <c r="C90" s="1"/>
      <c r="D90" s="66" t="s">
        <v>93</v>
      </c>
      <c r="E90" s="66"/>
    </row>
    <row r="91" spans="1:5" hidden="1">
      <c r="A91" s="1"/>
      <c r="B91" s="1"/>
      <c r="C91" s="1"/>
      <c r="D91" s="53" t="s">
        <v>54</v>
      </c>
      <c r="E91" s="53"/>
    </row>
    <row r="92" spans="1:5" hidden="1">
      <c r="A92" s="1"/>
      <c r="B92" s="3" t="s">
        <v>1</v>
      </c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</sheetData>
  <sheetProtection password="CC39" sheet="1" objects="1" scenarios="1"/>
  <mergeCells count="9">
    <mergeCell ref="D88:E88"/>
    <mergeCell ref="D90:E90"/>
    <mergeCell ref="D91:E91"/>
    <mergeCell ref="A1:E1"/>
    <mergeCell ref="A2:B2"/>
    <mergeCell ref="D2:E2"/>
    <mergeCell ref="A3:E3"/>
    <mergeCell ref="A4:E4"/>
    <mergeCell ref="D87:E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Ekamutneri hamematakan</vt:lpstr>
      <vt:lpstr>Dramakan ekamutner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2018-08-01T06:53:58Z</dcterms:modified>
</cp:coreProperties>
</file>